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C\Desktop\"/>
    </mc:Choice>
  </mc:AlternateContent>
  <xr:revisionPtr revIDLastSave="0" documentId="8_{07B75903-4A3D-4B8D-805D-A1FCFD64238A}" xr6:coauthVersionLast="47" xr6:coauthVersionMax="47" xr10:uidLastSave="{00000000-0000-0000-0000-000000000000}"/>
  <bookViews>
    <workbookView xWindow="-108" yWindow="-108" windowWidth="23256" windowHeight="12456" xr2:uid="{1386848D-E477-4E1B-BA8D-12DCD12B56FF}"/>
  </bookViews>
  <sheets>
    <sheet name="Planilha1" sheetId="1" r:id="rId1"/>
  </sheets>
  <definedNames>
    <definedName name="_xlnm._FilterDatabase" localSheetId="0" hidden="1">Planilha1!$C$5:$D$5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D7" i="1"/>
  <c r="D8" i="1" s="1"/>
  <c r="D9" i="1" l="1"/>
  <c r="E8" i="1"/>
  <c r="E7" i="1"/>
  <c r="D10" i="1" l="1"/>
  <c r="E9" i="1"/>
  <c r="D11" i="1" l="1"/>
  <c r="E10" i="1"/>
  <c r="D12" i="1" l="1"/>
  <c r="E11" i="1"/>
  <c r="D13" i="1" l="1"/>
  <c r="E12" i="1"/>
  <c r="D14" i="1" l="1"/>
  <c r="E13" i="1"/>
  <c r="D15" i="1" l="1"/>
  <c r="E14" i="1"/>
  <c r="D16" i="1" l="1"/>
  <c r="E15" i="1"/>
  <c r="D17" i="1" l="1"/>
  <c r="E16" i="1"/>
  <c r="D18" i="1" l="1"/>
  <c r="E17" i="1"/>
  <c r="D19" i="1" l="1"/>
  <c r="E18" i="1"/>
  <c r="D20" i="1" l="1"/>
  <c r="E19" i="1"/>
  <c r="D21" i="1" l="1"/>
  <c r="E20" i="1"/>
  <c r="H6" i="1" s="1"/>
  <c r="P6" i="1" l="1"/>
  <c r="N6" i="1"/>
  <c r="K6" i="1"/>
  <c r="D22" i="1"/>
  <c r="E21" i="1"/>
  <c r="M7" i="1" l="1"/>
  <c r="D23" i="1"/>
  <c r="E23" i="1" s="1"/>
  <c r="L7" i="1" s="1"/>
  <c r="E22" i="1"/>
  <c r="P7" i="1" s="1"/>
  <c r="J7" i="1" l="1"/>
  <c r="I7" i="1"/>
  <c r="H7" i="1"/>
  <c r="L6" i="1"/>
  <c r="I6" i="1"/>
  <c r="N7" i="1"/>
  <c r="O6" i="1"/>
  <c r="M6" i="1"/>
  <c r="J6" i="1"/>
  <c r="O7" i="1"/>
  <c r="K7" i="1"/>
  <c r="Q6" i="1" l="1"/>
  <c r="Q7" i="1"/>
  <c r="P14" i="1" l="1"/>
  <c r="H14" i="1"/>
  <c r="O14" i="1"/>
  <c r="N14" i="1"/>
  <c r="M14" i="1"/>
  <c r="L14" i="1"/>
  <c r="K14" i="1"/>
  <c r="J14" i="1"/>
  <c r="I14" i="1"/>
  <c r="I13" i="1"/>
  <c r="P13" i="1"/>
  <c r="H13" i="1"/>
  <c r="O13" i="1"/>
  <c r="N13" i="1"/>
  <c r="M13" i="1"/>
  <c r="L13" i="1"/>
  <c r="K13" i="1"/>
  <c r="J13" i="1"/>
</calcChain>
</file>

<file path=xl/sharedStrings.xml><?xml version="1.0" encoding="utf-8"?>
<sst xmlns="http://schemas.openxmlformats.org/spreadsheetml/2006/main" count="35" uniqueCount="12">
  <si>
    <t>Chicará</t>
  </si>
  <si>
    <t>Café</t>
  </si>
  <si>
    <t>Quant</t>
  </si>
  <si>
    <t>Data</t>
  </si>
  <si>
    <t>Mês</t>
  </si>
  <si>
    <t>Média</t>
  </si>
  <si>
    <t>Anterior</t>
  </si>
  <si>
    <t>Atual</t>
  </si>
  <si>
    <t>Meses</t>
  </si>
  <si>
    <t>Saving</t>
  </si>
  <si>
    <t>Base de Dados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</si>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</sst>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/>
    <xf numFmtId="16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44" fontId="0" fillId="0" borderId="1" xfId="1" applyFont="1" applyBorder="1" applyAlignment="1">
      <alignment horizontal="center"/>
    </xf>
    <xf numFmtId="1" fontId="0" fillId="0" borderId="1" xfId="0" applyNumberForma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BDCEA-7869-44B3-AFA9-884A66402DE5}">
  <dimension ref="B4:Q23"/>
  <sheetViews>
    <sheetView showGridLines="0" tabSelected="1" workbookViewId="0">
      <selection activeCell="R23" sqref="R23"/>
    </sheetView>
  </sheetViews>
  <sheetFormatPr defaultRowHeight="14.4" x14ac:dyDescent="0.3"/>
  <cols>
    <col min="6" max="6" width="2.44140625" customWidth="1"/>
    <col min="9" max="9" width="9.33203125" bestFit="1" customWidth="1"/>
    <col min="10" max="10" width="9" bestFit="1" customWidth="1"/>
  </cols>
  <sheetData>
    <row r="4" spans="2:17" x14ac:dyDescent="0.3">
      <c r="B4" s="4" t="s">
        <v>10</v>
      </c>
      <c r="C4" s="4"/>
      <c r="D4" s="4"/>
      <c r="E4" s="4"/>
      <c r="H4" s="5" t="s">
        <v>8</v>
      </c>
      <c r="I4" s="6"/>
      <c r="J4" s="6"/>
      <c r="K4" s="6"/>
      <c r="L4" s="6"/>
      <c r="M4" s="6"/>
      <c r="N4" s="6"/>
      <c r="O4" s="6"/>
      <c r="P4" s="6"/>
      <c r="Q4" s="7"/>
    </row>
    <row r="5" spans="2:17" x14ac:dyDescent="0.3">
      <c r="B5" s="2" t="s">
        <v>11</v>
      </c>
      <c r="C5" s="2" t="s">
        <v>2</v>
      </c>
      <c r="D5" s="2" t="s">
        <v>3</v>
      </c>
      <c r="E5" s="2" t="s">
        <v>4</v>
      </c>
      <c r="H5" s="2">
        <v>1</v>
      </c>
      <c r="I5" s="2">
        <v>2</v>
      </c>
      <c r="J5" s="2">
        <v>3</v>
      </c>
      <c r="K5" s="2">
        <v>4</v>
      </c>
      <c r="L5" s="2">
        <v>5</v>
      </c>
      <c r="M5" s="2">
        <v>6</v>
      </c>
      <c r="N5" s="2">
        <v>7</v>
      </c>
      <c r="O5" s="2">
        <v>8</v>
      </c>
      <c r="P5" s="2">
        <v>9</v>
      </c>
      <c r="Q5" s="2" t="s">
        <v>5</v>
      </c>
    </row>
    <row r="6" spans="2:17" x14ac:dyDescent="0.3">
      <c r="B6" s="1" t="s">
        <v>0</v>
      </c>
      <c r="C6" s="1">
        <v>10</v>
      </c>
      <c r="D6" s="3">
        <v>44927</v>
      </c>
      <c r="E6" s="1">
        <f>MONTH(D6)</f>
        <v>1</v>
      </c>
      <c r="G6" s="8" t="s">
        <v>0</v>
      </c>
      <c r="H6" s="1">
        <f>SUMIFS($C$6:$C$23,$B$6:$B$23,$G$6,$E$6:$E$23,H$5)</f>
        <v>30</v>
      </c>
      <c r="I6" s="1">
        <f>SUMIFS($C$6:$C$23,$B$6:$B$23,$G$6,$E$6:$E$23,I$5)</f>
        <v>8</v>
      </c>
      <c r="J6" s="1">
        <f>SUMIFS($C$6:$C$23,$B$6:$B$23,$G$6,$E$6:$E$23,J$5)</f>
        <v>66</v>
      </c>
      <c r="K6" s="1">
        <f>SUMIFS($C$6:$C$23,$B$6:$B$23,$G$6,$E$6:$E$23,K$5)</f>
        <v>23</v>
      </c>
      <c r="L6" s="1">
        <f>SUMIFS($C$6:$C$23,$B$6:$B$23,$G$6,$E$6:$E$23,L$5)</f>
        <v>0</v>
      </c>
      <c r="M6" s="1">
        <f>SUMIFS($C$6:$C$23,$B$6:$B$23,$G$6,$E$6:$E$23,M$5)</f>
        <v>35</v>
      </c>
      <c r="N6" s="1">
        <f>SUMIFS($C$6:$C$23,$B$6:$B$23,$G$6,$E$6:$E$23,N$5)</f>
        <v>134</v>
      </c>
      <c r="O6" s="1">
        <f>SUMIFS($C$6:$C$23,$B$6:$B$23,$G$6,$E$6:$E$23,O$5)</f>
        <v>0</v>
      </c>
      <c r="P6" s="1">
        <f>SUMIFS($C$6:$C$23,$B$6:$B$23,$G$6,$E$6:$E$23,P$5)</f>
        <v>0</v>
      </c>
      <c r="Q6" s="14">
        <f>AVERAGE(H6:P6)</f>
        <v>32.888888888888886</v>
      </c>
    </row>
    <row r="7" spans="2:17" x14ac:dyDescent="0.3">
      <c r="B7" s="1" t="s">
        <v>1</v>
      </c>
      <c r="C7" s="1">
        <v>50</v>
      </c>
      <c r="D7" s="3">
        <f>D6+15</f>
        <v>44942</v>
      </c>
      <c r="E7" s="1">
        <f t="shared" ref="E7:E23" si="0">MONTH(D7)</f>
        <v>1</v>
      </c>
      <c r="G7" s="2" t="s">
        <v>1</v>
      </c>
      <c r="H7" s="1">
        <f>SUMIFS($C$6:$C$23,$B$6:$B$23,$G$7,$E$6:$E$23,H$5)</f>
        <v>50</v>
      </c>
      <c r="I7" s="1">
        <f>SUMIFS($C$6:$C$23,$B$6:$B$23,$G$7,$E$6:$E$23,I$5)</f>
        <v>0</v>
      </c>
      <c r="J7" s="1">
        <f>SUMIFS($C$6:$C$23,$B$6:$B$23,$G$7,$E$6:$E$23,J$5)</f>
        <v>0</v>
      </c>
      <c r="K7" s="1">
        <f>SUMIFS($C$6:$C$23,$B$6:$B$23,$G$7,$E$6:$E$23,K$5)</f>
        <v>12</v>
      </c>
      <c r="L7" s="1">
        <f>SUMIFS($C$6:$C$23,$B$6:$B$23,$G$7,$E$6:$E$23,L$5)</f>
        <v>126</v>
      </c>
      <c r="M7" s="1">
        <f>SUMIFS($C$6:$C$23,$B$6:$B$23,$G$7,$E$6:$E$23,M$5)</f>
        <v>0</v>
      </c>
      <c r="N7" s="1">
        <f>SUMIFS($C$6:$C$23,$B$6:$B$23,$G$7,$E$6:$E$23,N$5)</f>
        <v>0</v>
      </c>
      <c r="O7" s="1">
        <f>SUMIFS($C$6:$C$23,$B$6:$B$23,$G$7,$E$6:$E$23,O$5)</f>
        <v>114</v>
      </c>
      <c r="P7" s="1">
        <f>SUMIFS($C$6:$C$23,$B$6:$B$23,$G$7,$E$6:$E$23,P$5)</f>
        <v>53</v>
      </c>
      <c r="Q7" s="14">
        <f>AVERAGE(H7:P7)</f>
        <v>39.444444444444443</v>
      </c>
    </row>
    <row r="8" spans="2:17" x14ac:dyDescent="0.3">
      <c r="B8" s="1" t="s">
        <v>0</v>
      </c>
      <c r="C8" s="1">
        <v>20</v>
      </c>
      <c r="D8" s="3">
        <f t="shared" ref="D8:D23" si="1">D7+15</f>
        <v>44957</v>
      </c>
      <c r="E8" s="1">
        <f t="shared" si="0"/>
        <v>1</v>
      </c>
    </row>
    <row r="9" spans="2:17" x14ac:dyDescent="0.3">
      <c r="B9" s="1" t="s">
        <v>0</v>
      </c>
      <c r="C9" s="1">
        <v>8</v>
      </c>
      <c r="D9" s="3">
        <f t="shared" si="1"/>
        <v>44972</v>
      </c>
      <c r="E9" s="1">
        <f t="shared" si="0"/>
        <v>2</v>
      </c>
    </row>
    <row r="10" spans="2:17" x14ac:dyDescent="0.3">
      <c r="B10" s="1" t="s">
        <v>0</v>
      </c>
      <c r="C10" s="1">
        <v>10</v>
      </c>
      <c r="D10" s="3">
        <f t="shared" si="1"/>
        <v>44987</v>
      </c>
      <c r="E10" s="1">
        <f t="shared" si="0"/>
        <v>3</v>
      </c>
    </row>
    <row r="11" spans="2:17" x14ac:dyDescent="0.3">
      <c r="B11" s="1" t="s">
        <v>0</v>
      </c>
      <c r="C11" s="1">
        <v>56</v>
      </c>
      <c r="D11" s="3">
        <f t="shared" si="1"/>
        <v>45002</v>
      </c>
      <c r="E11" s="1">
        <f t="shared" si="0"/>
        <v>3</v>
      </c>
      <c r="H11" s="4" t="s">
        <v>8</v>
      </c>
      <c r="I11" s="4"/>
      <c r="J11" s="4"/>
      <c r="K11" s="4"/>
      <c r="L11" s="4"/>
      <c r="M11" s="4"/>
      <c r="N11" s="4"/>
      <c r="O11" s="4"/>
      <c r="P11" s="4"/>
    </row>
    <row r="12" spans="2:17" x14ac:dyDescent="0.3">
      <c r="B12" s="1" t="s">
        <v>0</v>
      </c>
      <c r="C12" s="1">
        <v>23</v>
      </c>
      <c r="D12" s="3">
        <f t="shared" si="1"/>
        <v>45017</v>
      </c>
      <c r="E12" s="1">
        <f t="shared" si="0"/>
        <v>4</v>
      </c>
      <c r="H12" s="1">
        <v>1</v>
      </c>
      <c r="I12" s="1">
        <v>2</v>
      </c>
      <c r="J12" s="1">
        <v>3</v>
      </c>
      <c r="K12" s="1">
        <v>4</v>
      </c>
      <c r="L12" s="1">
        <v>5</v>
      </c>
      <c r="M12" s="1">
        <v>6</v>
      </c>
      <c r="N12" s="1">
        <v>7</v>
      </c>
      <c r="O12" s="1">
        <v>8</v>
      </c>
      <c r="P12" s="1">
        <v>9</v>
      </c>
    </row>
    <row r="13" spans="2:17" x14ac:dyDescent="0.3">
      <c r="B13" s="1" t="s">
        <v>1</v>
      </c>
      <c r="C13" s="1">
        <v>12</v>
      </c>
      <c r="D13" s="3">
        <f t="shared" si="1"/>
        <v>45032</v>
      </c>
      <c r="E13" s="1">
        <f t="shared" si="0"/>
        <v>4</v>
      </c>
      <c r="G13" s="8" t="s">
        <v>0</v>
      </c>
      <c r="H13" s="1">
        <f>ROUND(($Q$6*($I$20-$J$20)),0)</f>
        <v>66</v>
      </c>
      <c r="I13" s="1">
        <f>ROUND(($Q$6*($I$20-$J$20)),0)</f>
        <v>66</v>
      </c>
      <c r="J13" s="1">
        <f>ROUND(($Q$6*($I$20-$J$20)),0)</f>
        <v>66</v>
      </c>
      <c r="K13" s="1">
        <f>ROUND(($Q$6*($I$20-$J$20)),0)</f>
        <v>66</v>
      </c>
      <c r="L13" s="1">
        <f>ROUND(($Q$6*($I$20-$J$20)),0)</f>
        <v>66</v>
      </c>
      <c r="M13" s="1">
        <f>ROUND(($Q$6*($I$20-$J$20)),0)</f>
        <v>66</v>
      </c>
      <c r="N13" s="1">
        <f>ROUND(($Q$6*($I$20-$J$20)),0)</f>
        <v>66</v>
      </c>
      <c r="O13" s="1">
        <f>ROUND(($Q$6*($I$20-$J$20)),0)</f>
        <v>66</v>
      </c>
      <c r="P13" s="1">
        <f>ROUND(($Q$6*($I$20-$J$20)),0)</f>
        <v>66</v>
      </c>
    </row>
    <row r="14" spans="2:17" x14ac:dyDescent="0.3">
      <c r="B14" s="1" t="s">
        <v>1</v>
      </c>
      <c r="C14" s="1">
        <v>47</v>
      </c>
      <c r="D14" s="3">
        <f t="shared" si="1"/>
        <v>45047</v>
      </c>
      <c r="E14" s="1">
        <f t="shared" si="0"/>
        <v>5</v>
      </c>
      <c r="G14" s="8" t="s">
        <v>1</v>
      </c>
      <c r="H14" s="1">
        <f>ROUND(($Q$7*($I$21-$J$21)),0)</f>
        <v>79</v>
      </c>
      <c r="I14" s="1">
        <f>ROUND(($Q$7*($I$21-$J$21)),0)</f>
        <v>79</v>
      </c>
      <c r="J14" s="1">
        <f>ROUND(($Q$7*($I$21-$J$21)),0)</f>
        <v>79</v>
      </c>
      <c r="K14" s="1">
        <f>ROUND(($Q$7*($I$21-$J$21)),0)</f>
        <v>79</v>
      </c>
      <c r="L14" s="1">
        <f>ROUND(($Q$7*($I$21-$J$21)),0)</f>
        <v>79</v>
      </c>
      <c r="M14" s="1">
        <f>ROUND(($Q$7*($I$21-$J$21)),0)</f>
        <v>79</v>
      </c>
      <c r="N14" s="1">
        <f>ROUND(($Q$7*($I$21-$J$21)),0)</f>
        <v>79</v>
      </c>
      <c r="O14" s="1">
        <f>ROUND(($Q$7*($I$21-$J$21)),0)</f>
        <v>79</v>
      </c>
      <c r="P14" s="1">
        <f>ROUND(($Q$7*($I$21-$J$21)),0)</f>
        <v>79</v>
      </c>
    </row>
    <row r="15" spans="2:17" x14ac:dyDescent="0.3">
      <c r="B15" s="1" t="s">
        <v>1</v>
      </c>
      <c r="C15" s="1">
        <v>56</v>
      </c>
      <c r="D15" s="3">
        <f t="shared" si="1"/>
        <v>45062</v>
      </c>
      <c r="E15" s="1">
        <f t="shared" si="0"/>
        <v>5</v>
      </c>
    </row>
    <row r="16" spans="2:17" x14ac:dyDescent="0.3">
      <c r="B16" s="1" t="s">
        <v>1</v>
      </c>
      <c r="C16" s="1">
        <v>23</v>
      </c>
      <c r="D16" s="3">
        <f t="shared" si="1"/>
        <v>45077</v>
      </c>
      <c r="E16" s="1">
        <f t="shared" si="0"/>
        <v>5</v>
      </c>
    </row>
    <row r="17" spans="2:10" x14ac:dyDescent="0.3">
      <c r="B17" s="1" t="s">
        <v>0</v>
      </c>
      <c r="C17" s="1">
        <v>10</v>
      </c>
      <c r="D17" s="3">
        <f t="shared" si="1"/>
        <v>45092</v>
      </c>
      <c r="E17" s="1">
        <f t="shared" si="0"/>
        <v>6</v>
      </c>
    </row>
    <row r="18" spans="2:10" x14ac:dyDescent="0.3">
      <c r="B18" s="1" t="s">
        <v>0</v>
      </c>
      <c r="C18" s="1">
        <v>25</v>
      </c>
      <c r="D18" s="3">
        <f t="shared" si="1"/>
        <v>45107</v>
      </c>
      <c r="E18" s="1">
        <f t="shared" si="0"/>
        <v>6</v>
      </c>
      <c r="I18" s="9" t="s">
        <v>9</v>
      </c>
      <c r="J18" s="10"/>
    </row>
    <row r="19" spans="2:10" x14ac:dyDescent="0.3">
      <c r="B19" s="1" t="s">
        <v>0</v>
      </c>
      <c r="C19" s="1">
        <v>67</v>
      </c>
      <c r="D19" s="3">
        <f t="shared" si="1"/>
        <v>45122</v>
      </c>
      <c r="E19" s="1">
        <f t="shared" si="0"/>
        <v>7</v>
      </c>
      <c r="I19" s="11" t="s">
        <v>6</v>
      </c>
      <c r="J19" s="12" t="s">
        <v>7</v>
      </c>
    </row>
    <row r="20" spans="2:10" x14ac:dyDescent="0.3">
      <c r="B20" s="1" t="s">
        <v>0</v>
      </c>
      <c r="C20" s="1">
        <v>67</v>
      </c>
      <c r="D20" s="3">
        <f t="shared" si="1"/>
        <v>45137</v>
      </c>
      <c r="E20" s="1">
        <f t="shared" si="0"/>
        <v>7</v>
      </c>
      <c r="H20" s="8" t="s">
        <v>0</v>
      </c>
      <c r="I20" s="13">
        <v>10</v>
      </c>
      <c r="J20" s="13">
        <v>8</v>
      </c>
    </row>
    <row r="21" spans="2:10" x14ac:dyDescent="0.3">
      <c r="B21" s="1" t="s">
        <v>1</v>
      </c>
      <c r="C21" s="1">
        <v>89</v>
      </c>
      <c r="D21" s="3">
        <f t="shared" si="1"/>
        <v>45152</v>
      </c>
      <c r="E21" s="1">
        <f t="shared" si="0"/>
        <v>8</v>
      </c>
      <c r="H21" s="8" t="s">
        <v>1</v>
      </c>
      <c r="I21" s="13">
        <v>7</v>
      </c>
      <c r="J21" s="13">
        <v>5</v>
      </c>
    </row>
    <row r="22" spans="2:10" x14ac:dyDescent="0.3">
      <c r="B22" s="1" t="s">
        <v>1</v>
      </c>
      <c r="C22" s="1">
        <v>25</v>
      </c>
      <c r="D22" s="3">
        <f t="shared" si="1"/>
        <v>45167</v>
      </c>
      <c r="E22" s="1">
        <f t="shared" si="0"/>
        <v>8</v>
      </c>
    </row>
    <row r="23" spans="2:10" x14ac:dyDescent="0.3">
      <c r="B23" s="1" t="s">
        <v>1</v>
      </c>
      <c r="C23" s="1">
        <v>53</v>
      </c>
      <c r="D23" s="3">
        <f t="shared" si="1"/>
        <v>45182</v>
      </c>
      <c r="E23" s="1">
        <f t="shared" si="0"/>
        <v>9</v>
      </c>
    </row>
  </sheetData>
  <autoFilter ref="C5:D5" xr:uid="{73DBDCEA-7869-44B3-AFA9-884A66402DE5}"/>
  <mergeCells count="4">
    <mergeCell ref="I18:J18"/>
    <mergeCell ref="B4:E4"/>
    <mergeCell ref="H4:Q4"/>
    <mergeCell ref="H11:P11"/>
  </mergeCells>
  <phoneticPr fontId="5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WEC</dc:creator>
  <cp:lastModifiedBy>WEC</cp:lastModifiedBy>
  <dcterms:created xsi:type="dcterms:W3CDTF">2023-08-24T20:44:06Z</dcterms:created>
  <dcterms:modified xsi:type="dcterms:W3CDTF">2023-08-24T20:53:37Z</dcterms:modified>
</cp:coreProperties>
</file>